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abitter\Araçlar\"/>
    </mc:Choice>
  </mc:AlternateContent>
  <xr:revisionPtr revIDLastSave="0" documentId="13_ncr:1_{1F088B5C-7BE5-404F-9A94-63B431B4647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yfa1" sheetId="1" r:id="rId1"/>
    <sheet name="Sayfa2" sheetId="2" r:id="rId2"/>
  </sheets>
  <definedNames>
    <definedName name="_xlnm.Print_Area" localSheetId="0">Sayfa1!$A$1:$Y$29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" i="1" l="1"/>
  <c r="V15" i="1" s="1"/>
  <c r="P1" i="1"/>
  <c r="P3" i="1" s="1"/>
  <c r="V3" i="1" l="1"/>
  <c r="P13" i="1"/>
  <c r="V13" i="1"/>
  <c r="V4" i="1"/>
  <c r="V18" i="1"/>
  <c r="V7" i="1"/>
  <c r="V25" i="1"/>
  <c r="V17" i="1"/>
  <c r="V10" i="1"/>
  <c r="V6" i="1"/>
  <c r="V26" i="1"/>
  <c r="V11" i="1"/>
  <c r="V24" i="1"/>
  <c r="V14" i="1"/>
  <c r="V9" i="1"/>
  <c r="V5" i="1"/>
  <c r="V19" i="1"/>
  <c r="V12" i="1"/>
  <c r="V8" i="1"/>
  <c r="P26" i="1"/>
  <c r="P25" i="1"/>
  <c r="P12" i="1"/>
  <c r="P24" i="1"/>
  <c r="P18" i="1"/>
  <c r="P10" i="1"/>
  <c r="P7" i="1"/>
  <c r="P6" i="1"/>
  <c r="P19" i="1"/>
  <c r="P11" i="1"/>
  <c r="P9" i="1"/>
  <c r="P5" i="1"/>
  <c r="P14" i="1"/>
  <c r="P8" i="1"/>
  <c r="P4" i="1"/>
</calcChain>
</file>

<file path=xl/sharedStrings.xml><?xml version="1.0" encoding="utf-8"?>
<sst xmlns="http://schemas.openxmlformats.org/spreadsheetml/2006/main" count="435" uniqueCount="191">
  <si>
    <t>Aracın Plakası</t>
  </si>
  <si>
    <t>Hak Mahrumiyeti</t>
  </si>
  <si>
    <t>Makam / Kurum</t>
  </si>
  <si>
    <t xml:space="preserve">	Tarih</t>
  </si>
  <si>
    <t>Dosya Numarası</t>
  </si>
  <si>
    <t>Aracın Cinsi
Ticari Adı</t>
  </si>
  <si>
    <t>Aracın Markası</t>
  </si>
  <si>
    <t>Aracın Modeli</t>
  </si>
  <si>
    <t>Tescil Belge Seri Numarası</t>
  </si>
  <si>
    <t>Tescil Tarihi</t>
  </si>
  <si>
    <t xml:space="preserve">
Sahiplik Belge Tarihi</t>
  </si>
  <si>
    <t>Muayene Tarihi</t>
  </si>
  <si>
    <t>Muayene Geçerlilik Tarihi</t>
  </si>
  <si>
    <t>İHTİYATİ HACİZ</t>
  </si>
  <si>
    <t>Adalet Bakanlığı-Ereğli(Konya) İcra Dairesi</t>
  </si>
  <si>
    <t>2024-2749 İcra</t>
  </si>
  <si>
    <t>120-14</t>
  </si>
  <si>
    <t>IVECO</t>
  </si>
  <si>
    <t>HD613536</t>
  </si>
  <si>
    <t>Var</t>
  </si>
  <si>
    <t>ERKAN ÇAĞLAR</t>
  </si>
  <si>
    <t>SÜT ARABASI</t>
  </si>
  <si>
    <t>2521/6X2/48</t>
  </si>
  <si>
    <t>MERCEDES-BENZ</t>
  </si>
  <si>
    <t>HD613529</t>
  </si>
  <si>
    <t>ŞABAN İNAN</t>
  </si>
  <si>
    <t>NPR 66</t>
  </si>
  <si>
    <t>ISUZU</t>
  </si>
  <si>
    <t>HD613534</t>
  </si>
  <si>
    <t>3229 C</t>
  </si>
  <si>
    <t>HD613539</t>
  </si>
  <si>
    <t>MEHMET AKİF ERDOĞAN</t>
  </si>
  <si>
    <t>FE 659 E</t>
  </si>
  <si>
    <t>MITSUBISHI</t>
  </si>
  <si>
    <t>HD613535</t>
  </si>
  <si>
    <t>FE659F6L</t>
  </si>
  <si>
    <t>HL572795</t>
  </si>
  <si>
    <t>ZİYA YÜKSEL</t>
  </si>
  <si>
    <t>HD613530</t>
  </si>
  <si>
    <t>METİN KOCAMAN</t>
  </si>
  <si>
    <t>-</t>
  </si>
  <si>
    <t>HD613608</t>
  </si>
  <si>
    <t>Yok</t>
  </si>
  <si>
    <t>MEHMET AKÇAY</t>
  </si>
  <si>
    <t>FIAT DOBLO</t>
  </si>
  <si>
    <t>FIAT</t>
  </si>
  <si>
    <t>GU062990</t>
  </si>
  <si>
    <t>70C15</t>
  </si>
  <si>
    <t>GH062931</t>
  </si>
  <si>
    <t xml:space="preserve">
13.12.2022</t>
  </si>
  <si>
    <t>ET - YEM ARABASI</t>
  </si>
  <si>
    <t>DUSTER</t>
  </si>
  <si>
    <t>DACIA</t>
  </si>
  <si>
    <t>HP552580</t>
  </si>
  <si>
    <t>RAMAZAN ERTEN</t>
  </si>
  <si>
    <t>ACTROS</t>
  </si>
  <si>
    <t>HD613533</t>
  </si>
  <si>
    <t>CEMİL MEŞE</t>
  </si>
  <si>
    <t xml:space="preserve">
Nemo</t>
  </si>
  <si>
    <t>CITROEN</t>
  </si>
  <si>
    <t>HP552591</t>
  </si>
  <si>
    <t>ALPEREN KARACAOĞLU</t>
  </si>
  <si>
    <t>42AFU888</t>
  </si>
  <si>
    <t>MITSUBISHI L200</t>
  </si>
  <si>
    <t>HP552590</t>
  </si>
  <si>
    <t>CANER ÜNLÜ</t>
  </si>
  <si>
    <t>EKH9T</t>
  </si>
  <si>
    <t>EKOL DAMPER-DORSE</t>
  </si>
  <si>
    <t>HD613531</t>
  </si>
  <si>
    <t>Dorse</t>
  </si>
  <si>
    <t>42AEL276</t>
  </si>
  <si>
    <t>MF 285 S</t>
  </si>
  <si>
    <t>MASSEY FERGUSON</t>
  </si>
  <si>
    <t>GJ908554</t>
  </si>
  <si>
    <t>Traktör</t>
  </si>
  <si>
    <t>70FN213</t>
  </si>
  <si>
    <t>TD65S</t>
  </si>
  <si>
    <t>NEW HOLLAND</t>
  </si>
  <si>
    <t>GG932970</t>
  </si>
  <si>
    <t>42EJS50</t>
  </si>
  <si>
    <t>REHİNLİ ®</t>
  </si>
  <si>
    <t>Türkiye Cumhuriyeti Ziraat Bankası A.Ş.-T. C. Ziraat Bankası-169</t>
  </si>
  <si>
    <t>PUMA 150</t>
  </si>
  <si>
    <t>CASE IH</t>
  </si>
  <si>
    <t>GA171639</t>
  </si>
  <si>
    <t>42ETK50</t>
  </si>
  <si>
    <t>REHİNLİ (R)</t>
  </si>
  <si>
    <t>Türkiye Tarım Kredi Kooperatifleri-Tarım Kredi Kooperatifleri- 2602 EREĞLİ</t>
  </si>
  <si>
    <t>JX100</t>
  </si>
  <si>
    <t>FC740850</t>
  </si>
  <si>
    <t>42ERF19</t>
  </si>
  <si>
    <t>8075 4WD KABİNLİ</t>
  </si>
  <si>
    <t>TÜMOSAN</t>
  </si>
  <si>
    <t>FH273906</t>
  </si>
  <si>
    <t>Muayene   Kalan Gün</t>
  </si>
  <si>
    <t>Şoför Adı</t>
  </si>
  <si>
    <t>Çiftlik</t>
  </si>
  <si>
    <t>SEFA KÖKEN</t>
  </si>
  <si>
    <t>İDARE</t>
  </si>
  <si>
    <t>S.N.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</si>
  <si>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</si>
  <si>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</si>
  <si>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</si>
  <si>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</si>
  <si>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</si>
  <si>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</si>
  <si>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</si>
  <si>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</si>
  <si>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</si>
  <si>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</si>
  <si>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</si>
  <si>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</si>
  <si>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</si>
  <si>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</si>
  <si>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</si>
  <si>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</si>
  <si>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</si>
  <si>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0537 786 55 30</t>
  </si>
  <si>
    <t>0545 319 49 19</t>
  </si>
  <si>
    <t>0535 626 70 40</t>
  </si>
  <si>
    <t>0553 883 42 42</t>
  </si>
  <si>
    <t>0534 742 35 11</t>
  </si>
  <si>
    <t>0535 651 04 02</t>
  </si>
  <si>
    <t>Kategori</t>
  </si>
  <si>
    <t>Şoför Telefon</t>
  </si>
  <si>
    <t>42 ERL 50</t>
  </si>
  <si>
    <t>42 BBP 109</t>
  </si>
  <si>
    <t>LOKMAN ÜNLÜ</t>
  </si>
  <si>
    <t>İSAK ÜNLÜ</t>
  </si>
  <si>
    <t>42 ESA 49</t>
  </si>
  <si>
    <t>Eski</t>
  </si>
  <si>
    <t>Yeni</t>
  </si>
  <si>
    <t>AHMET YÖNET</t>
  </si>
  <si>
    <t>YILDIRIM ALP</t>
  </si>
  <si>
    <t>0530 375 95 16</t>
  </si>
  <si>
    <t>0531 494 97 57</t>
  </si>
  <si>
    <t>Depoda Bekliyor.</t>
  </si>
  <si>
    <t>BİLAL AKKOYUN</t>
  </si>
  <si>
    <t>0505 076 16 92</t>
  </si>
  <si>
    <t>HT860159</t>
  </si>
  <si>
    <t>UFUK GÖKDOĞAN</t>
  </si>
  <si>
    <t>AUDI</t>
  </si>
  <si>
    <t>HV257666</t>
  </si>
  <si>
    <t>RENAULT</t>
  </si>
  <si>
    <t>Arvento Cihaz Telefon Numarası</t>
  </si>
  <si>
    <t>Arvento  Numarası</t>
  </si>
  <si>
    <t>Arvento Cihaz Takip Numarası</t>
  </si>
  <si>
    <t>0531 289 73 48</t>
  </si>
  <si>
    <t>160 817 049 965</t>
  </si>
  <si>
    <t>K12 002 099 03</t>
  </si>
  <si>
    <t>0531 311 91 82</t>
  </si>
  <si>
    <t>160 817 049 957</t>
  </si>
  <si>
    <t>K12 002 098 82</t>
  </si>
  <si>
    <t>0531 313 84 27</t>
  </si>
  <si>
    <t>160 817 049 967</t>
  </si>
  <si>
    <t>K12 002 098 86</t>
  </si>
  <si>
    <t>0531 319 17 24</t>
  </si>
  <si>
    <t>140 121 030 412</t>
  </si>
  <si>
    <t>K12 002 099 06</t>
  </si>
  <si>
    <t>0531 319 57 95</t>
  </si>
  <si>
    <t>140 121 030 413</t>
  </si>
  <si>
    <t>K12 001 937 71</t>
  </si>
  <si>
    <t>0531 322 57 45</t>
  </si>
  <si>
    <t>160 817 049 959</t>
  </si>
  <si>
    <t>K12 001 937 66</t>
  </si>
  <si>
    <t>0531 323 18 67</t>
  </si>
  <si>
    <t>160 817 049 964</t>
  </si>
  <si>
    <t>K12 002 098 74</t>
  </si>
  <si>
    <t>0531 323 46 94</t>
  </si>
  <si>
    <t>160 817 049 962</t>
  </si>
  <si>
    <t>K12 002 098 87</t>
  </si>
  <si>
    <t xml:space="preserve">0531 312 85 69 </t>
  </si>
  <si>
    <t>160 817 049 966</t>
  </si>
  <si>
    <t>Arızalı</t>
  </si>
  <si>
    <t>42 AAY 319</t>
  </si>
  <si>
    <t>42 ABC 983</t>
  </si>
  <si>
    <t>42 ESP 08</t>
  </si>
  <si>
    <t>42 EJG 08</t>
  </si>
  <si>
    <t>42 CSR 83</t>
  </si>
  <si>
    <t>42 E 0962</t>
  </si>
  <si>
    <t>42 EKJ 08</t>
  </si>
  <si>
    <t>42 YY 034</t>
  </si>
  <si>
    <t>42 ERF 08</t>
  </si>
  <si>
    <t>42 AID 320</t>
  </si>
  <si>
    <t>42 ALV 214</t>
  </si>
  <si>
    <t>42 AOC 211</t>
  </si>
  <si>
    <t>42 AFR 573</t>
  </si>
  <si>
    <t>42 AVF 334</t>
  </si>
  <si>
    <t>Takılacak</t>
  </si>
  <si>
    <t>Çiftlik Kullanımında Olan Taşıtlar</t>
  </si>
  <si>
    <t>Eyyüp Ağa Firma Kullanımında Olan Taşıtlar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</si>
</sst>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43" fontId="0" fillId="0" borderId="0" xfId="1" applyFont="1"/>
    <xf numFmtId="14" fontId="0" fillId="0" borderId="0" xfId="1" applyNumberFormat="1" applyFont="1"/>
    <xf numFmtId="0" fontId="17" fillId="0" borderId="0" xfId="0" applyFont="1" applyAlignment="1">
      <alignment horizontal="center" vertical="center" wrapText="1"/>
    </xf>
    <xf numFmtId="43" fontId="17" fillId="0" borderId="0" xfId="1" applyFont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/>
    <xf numFmtId="164" fontId="17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14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10" xfId="1" applyNumberFormat="1" applyFont="1" applyFill="1" applyBorder="1"/>
    <xf numFmtId="0" fontId="0" fillId="0" borderId="10" xfId="0" applyBorder="1"/>
    <xf numFmtId="14" fontId="0" fillId="0" borderId="10" xfId="0" applyNumberFormat="1" applyBorder="1" applyAlignment="1">
      <alignment horizontal="right"/>
    </xf>
    <xf numFmtId="0" fontId="17" fillId="0" borderId="10" xfId="0" applyFont="1" applyBorder="1" applyAlignment="1">
      <alignment horizontal="center" vertical="center" wrapText="1"/>
    </xf>
    <xf numFmtId="164" fontId="0" fillId="0" borderId="10" xfId="0" applyNumberFormat="1" applyBorder="1"/>
    <xf numFmtId="49" fontId="1" fillId="0" borderId="0" xfId="42" applyNumberFormat="1" applyAlignment="1">
      <alignment horizontal="left"/>
    </xf>
    <xf numFmtId="0" fontId="17" fillId="0" borderId="10" xfId="0" applyFont="1" applyBorder="1" applyAlignment="1">
      <alignment horizontal="center"/>
    </xf>
    <xf numFmtId="49" fontId="17" fillId="0" borderId="10" xfId="0" applyNumberFormat="1" applyFont="1" applyBorder="1" applyAlignment="1">
      <alignment horizontal="center"/>
    </xf>
  </cellXfs>
  <cellStyles count="46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4" xr:uid="{9BB8F9FA-C773-4441-819E-76ABD4C3B106}"/>
    <cellStyle name="Normal 3" xfId="42" xr:uid="{27D19E02-C643-428A-8E92-9FCAA2926CD6}"/>
    <cellStyle name="Not 2" xfId="43" xr:uid="{443EC4C6-2ADF-4B09-9BC4-5519EBACFDFD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irgül 2" xfId="45" xr:uid="{17F52C68-8005-411C-8FC8-50AD83C122A7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3"/>
  <sheetViews>
    <sheetView zoomScale="85" zoomScaleNormal="85" workbookViewId="0">
      <selection activeCell="AC36" sqref="AC36"/>
    </sheetView>
  </sheetViews>
  <sheetFormatPr defaultRowHeight="15" x14ac:dyDescent="0.25"/>
  <cols>
    <col min="1" max="1" width="9.140625" style="8"/>
    <col min="2" max="2" width="14.7109375" customWidth="1"/>
    <col min="3" max="3" width="14.140625" hidden="1" customWidth="1"/>
    <col min="4" max="4" width="67.85546875" hidden="1" customWidth="1"/>
    <col min="5" max="5" width="10.140625" style="1" hidden="1" customWidth="1"/>
    <col min="6" max="6" width="13.42578125" hidden="1" customWidth="1"/>
    <col min="7" max="7" width="17.28515625" hidden="1" customWidth="1"/>
    <col min="8" max="8" width="25.28515625" hidden="1" customWidth="1"/>
    <col min="9" max="9" width="7.28515625" style="7" hidden="1" customWidth="1"/>
    <col min="10" max="10" width="13.28515625" style="7" hidden="1" customWidth="1"/>
    <col min="11" max="11" width="12.42578125" hidden="1" customWidth="1"/>
    <col min="12" max="12" width="11.28515625" style="6" hidden="1" customWidth="1"/>
    <col min="13" max="13" width="11.42578125" hidden="1" customWidth="1"/>
    <col min="14" max="14" width="10.42578125" hidden="1" customWidth="1"/>
    <col min="15" max="15" width="15" hidden="1" customWidth="1"/>
    <col min="16" max="16" width="10.140625" hidden="1" customWidth="1"/>
    <col min="17" max="17" width="22.85546875" bestFit="1" customWidth="1"/>
    <col min="18" max="18" width="16.5703125" customWidth="1"/>
    <col min="19" max="19" width="13.85546875" hidden="1" customWidth="1"/>
    <col min="20" max="20" width="12" hidden="1" customWidth="1"/>
    <col min="21" max="21" width="15" hidden="1" customWidth="1"/>
    <col min="22" max="22" width="12.42578125" style="10" hidden="1" customWidth="1"/>
    <col min="23" max="23" width="17.5703125" customWidth="1"/>
    <col min="24" max="24" width="17.140625" customWidth="1"/>
    <col min="25" max="25" width="14.85546875" customWidth="1"/>
    <col min="26" max="26" width="13.85546875" bestFit="1" customWidth="1"/>
  </cols>
  <sheetData>
    <row r="1" spans="1:25" x14ac:dyDescent="0.25">
      <c r="O1" s="3" t="s">
        <v>130</v>
      </c>
      <c r="P1" s="5">
        <f ca="1">TODAY()</f>
        <v>45834</v>
      </c>
      <c r="U1" s="3" t="s">
        <v>131</v>
      </c>
      <c r="V1" s="5">
        <f ca="1">TODAY()</f>
        <v>45834</v>
      </c>
    </row>
    <row r="2" spans="1:25" ht="54" customHeight="1" x14ac:dyDescent="0.25">
      <c r="A2" s="3" t="s">
        <v>99</v>
      </c>
      <c r="B2" s="3" t="s">
        <v>0</v>
      </c>
      <c r="C2" s="3" t="s">
        <v>1</v>
      </c>
      <c r="D2" s="3" t="s">
        <v>2</v>
      </c>
      <c r="E2" s="4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1</v>
      </c>
      <c r="L2" s="5" t="s">
        <v>9</v>
      </c>
      <c r="M2" s="3" t="s">
        <v>10</v>
      </c>
      <c r="N2" s="3" t="s">
        <v>11</v>
      </c>
      <c r="O2" s="3" t="s">
        <v>12</v>
      </c>
      <c r="P2" s="5" t="s">
        <v>94</v>
      </c>
      <c r="Q2" s="3" t="s">
        <v>95</v>
      </c>
      <c r="R2" s="3" t="s">
        <v>123</v>
      </c>
      <c r="S2" s="3" t="s">
        <v>124</v>
      </c>
      <c r="T2" s="3" t="s">
        <v>11</v>
      </c>
      <c r="U2" s="3" t="s">
        <v>12</v>
      </c>
      <c r="V2" s="9" t="s">
        <v>94</v>
      </c>
      <c r="W2" s="3" t="s">
        <v>144</v>
      </c>
      <c r="X2" s="3" t="s">
        <v>145</v>
      </c>
      <c r="Y2" s="3" t="s">
        <v>146</v>
      </c>
    </row>
    <row r="3" spans="1:25" x14ac:dyDescent="0.25">
      <c r="A3" s="12" t="s">
        <v>100</v>
      </c>
      <c r="B3" s="15" t="s">
        <v>174</v>
      </c>
      <c r="C3" s="15" t="s">
        <v>13</v>
      </c>
      <c r="D3" s="15" t="s">
        <v>14</v>
      </c>
      <c r="E3" s="14">
        <v>45491</v>
      </c>
      <c r="F3" s="15" t="s">
        <v>15</v>
      </c>
      <c r="G3" s="15" t="s">
        <v>16</v>
      </c>
      <c r="H3" s="15" t="s">
        <v>17</v>
      </c>
      <c r="I3" s="13">
        <v>2002</v>
      </c>
      <c r="J3" s="13" t="s">
        <v>18</v>
      </c>
      <c r="K3" s="15" t="s">
        <v>19</v>
      </c>
      <c r="L3" s="16">
        <v>45415</v>
      </c>
      <c r="M3" s="11">
        <v>45415</v>
      </c>
      <c r="N3" s="11">
        <v>45369</v>
      </c>
      <c r="O3" s="11">
        <v>45734</v>
      </c>
      <c r="P3" s="15">
        <f ca="1">O3-$P$1</f>
        <v>-100</v>
      </c>
      <c r="Q3" s="15" t="s">
        <v>136</v>
      </c>
      <c r="R3" s="15" t="s">
        <v>21</v>
      </c>
      <c r="S3" s="15"/>
      <c r="T3" s="11">
        <v>45740</v>
      </c>
      <c r="U3" s="11">
        <v>46105</v>
      </c>
      <c r="V3" s="18">
        <f t="shared" ref="V3:V15" ca="1" si="0">IFERROR(U3-$V$1," ")</f>
        <v>271</v>
      </c>
      <c r="W3" s="15"/>
      <c r="X3" s="15"/>
      <c r="Y3" s="15" t="s">
        <v>188</v>
      </c>
    </row>
    <row r="4" spans="1:25" x14ac:dyDescent="0.25">
      <c r="A4" s="12" t="s">
        <v>101</v>
      </c>
      <c r="B4" s="15" t="s">
        <v>175</v>
      </c>
      <c r="C4" s="15" t="s">
        <v>13</v>
      </c>
      <c r="D4" s="15" t="s">
        <v>14</v>
      </c>
      <c r="E4" s="14">
        <v>45491</v>
      </c>
      <c r="F4" s="15" t="s">
        <v>15</v>
      </c>
      <c r="G4" s="15" t="s">
        <v>22</v>
      </c>
      <c r="H4" s="15" t="s">
        <v>23</v>
      </c>
      <c r="I4" s="13">
        <v>1996</v>
      </c>
      <c r="J4" s="13" t="s">
        <v>24</v>
      </c>
      <c r="K4" s="15" t="s">
        <v>19</v>
      </c>
      <c r="L4" s="16">
        <v>45415</v>
      </c>
      <c r="M4" s="11">
        <v>45415</v>
      </c>
      <c r="N4" s="11">
        <v>45483</v>
      </c>
      <c r="O4" s="11">
        <v>45848</v>
      </c>
      <c r="P4" s="15">
        <f t="shared" ref="P4:P10" ca="1" si="1">O4-$P$1</f>
        <v>14</v>
      </c>
      <c r="Q4" s="15" t="s">
        <v>25</v>
      </c>
      <c r="R4" s="15" t="s">
        <v>21</v>
      </c>
      <c r="S4" s="15" t="s">
        <v>117</v>
      </c>
      <c r="T4" s="11">
        <v>45483</v>
      </c>
      <c r="U4" s="11">
        <v>45848</v>
      </c>
      <c r="V4" s="18">
        <f t="shared" ca="1" si="0"/>
        <v>14</v>
      </c>
      <c r="W4" s="13" t="s">
        <v>165</v>
      </c>
      <c r="X4" s="15" t="s">
        <v>166</v>
      </c>
      <c r="Y4" s="15" t="s">
        <v>167</v>
      </c>
    </row>
    <row r="5" spans="1:25" x14ac:dyDescent="0.25">
      <c r="A5" s="12" t="s">
        <v>102</v>
      </c>
      <c r="B5" s="15" t="s">
        <v>176</v>
      </c>
      <c r="C5" s="15" t="s">
        <v>13</v>
      </c>
      <c r="D5" s="15" t="s">
        <v>14</v>
      </c>
      <c r="E5" s="14">
        <v>45491</v>
      </c>
      <c r="F5" s="15" t="s">
        <v>15</v>
      </c>
      <c r="G5" s="15" t="s">
        <v>26</v>
      </c>
      <c r="H5" s="15" t="s">
        <v>27</v>
      </c>
      <c r="I5" s="13">
        <v>1999</v>
      </c>
      <c r="J5" s="13" t="s">
        <v>28</v>
      </c>
      <c r="K5" s="15" t="s">
        <v>19</v>
      </c>
      <c r="L5" s="16">
        <v>45415</v>
      </c>
      <c r="M5" s="11">
        <v>45415</v>
      </c>
      <c r="N5" s="11">
        <v>45733</v>
      </c>
      <c r="O5" s="11">
        <v>46098</v>
      </c>
      <c r="P5" s="15">
        <f t="shared" ca="1" si="1"/>
        <v>264</v>
      </c>
      <c r="Q5" s="15" t="s">
        <v>132</v>
      </c>
      <c r="R5" s="15" t="s">
        <v>21</v>
      </c>
      <c r="S5" s="15" t="s">
        <v>134</v>
      </c>
      <c r="T5" s="11">
        <v>45733</v>
      </c>
      <c r="U5" s="11">
        <v>46098</v>
      </c>
      <c r="V5" s="18">
        <f t="shared" ca="1" si="0"/>
        <v>264</v>
      </c>
      <c r="W5" s="13" t="s">
        <v>153</v>
      </c>
      <c r="X5" s="15" t="s">
        <v>154</v>
      </c>
      <c r="Y5" s="15" t="s">
        <v>155</v>
      </c>
    </row>
    <row r="6" spans="1:25" x14ac:dyDescent="0.25">
      <c r="A6" s="12" t="s">
        <v>103</v>
      </c>
      <c r="B6" s="15" t="s">
        <v>177</v>
      </c>
      <c r="C6" s="15" t="s">
        <v>13</v>
      </c>
      <c r="D6" s="15" t="s">
        <v>14</v>
      </c>
      <c r="E6" s="14">
        <v>45491</v>
      </c>
      <c r="F6" s="15" t="s">
        <v>15</v>
      </c>
      <c r="G6" s="15" t="s">
        <v>29</v>
      </c>
      <c r="H6" s="15" t="s">
        <v>23</v>
      </c>
      <c r="I6" s="13">
        <v>2014</v>
      </c>
      <c r="J6" s="13" t="s">
        <v>30</v>
      </c>
      <c r="K6" s="15" t="s">
        <v>19</v>
      </c>
      <c r="L6" s="16">
        <v>45415</v>
      </c>
      <c r="M6" s="11">
        <v>45415</v>
      </c>
      <c r="N6" s="11">
        <v>45670</v>
      </c>
      <c r="O6" s="11">
        <v>46035</v>
      </c>
      <c r="P6" s="15">
        <f t="shared" ca="1" si="1"/>
        <v>201</v>
      </c>
      <c r="Q6" s="15" t="s">
        <v>31</v>
      </c>
      <c r="R6" s="15" t="s">
        <v>21</v>
      </c>
      <c r="S6" s="15" t="s">
        <v>118</v>
      </c>
      <c r="T6" s="11">
        <v>45670</v>
      </c>
      <c r="U6" s="11">
        <v>46035</v>
      </c>
      <c r="V6" s="18">
        <f t="shared" ca="1" si="0"/>
        <v>201</v>
      </c>
      <c r="W6" s="13" t="s">
        <v>162</v>
      </c>
      <c r="X6" s="15" t="s">
        <v>163</v>
      </c>
      <c r="Y6" s="15" t="s">
        <v>164</v>
      </c>
    </row>
    <row r="7" spans="1:25" x14ac:dyDescent="0.25">
      <c r="A7" s="12" t="s">
        <v>104</v>
      </c>
      <c r="B7" s="15" t="s">
        <v>178</v>
      </c>
      <c r="C7" s="15" t="s">
        <v>13</v>
      </c>
      <c r="D7" s="15" t="s">
        <v>14</v>
      </c>
      <c r="E7" s="14">
        <v>45491</v>
      </c>
      <c r="F7" s="15" t="s">
        <v>15</v>
      </c>
      <c r="G7" s="15" t="s">
        <v>32</v>
      </c>
      <c r="H7" s="15" t="s">
        <v>33</v>
      </c>
      <c r="I7" s="13">
        <v>1999</v>
      </c>
      <c r="J7" s="13" t="s">
        <v>34</v>
      </c>
      <c r="K7" s="15" t="s">
        <v>19</v>
      </c>
      <c r="L7" s="16">
        <v>45415</v>
      </c>
      <c r="M7" s="11">
        <v>45415</v>
      </c>
      <c r="N7" s="11">
        <v>45695</v>
      </c>
      <c r="O7" s="11">
        <v>46060</v>
      </c>
      <c r="P7" s="15">
        <f t="shared" ca="1" si="1"/>
        <v>226</v>
      </c>
      <c r="Q7" s="15" t="s">
        <v>133</v>
      </c>
      <c r="R7" s="15" t="s">
        <v>21</v>
      </c>
      <c r="S7" s="15" t="s">
        <v>135</v>
      </c>
      <c r="T7" s="11">
        <v>45695</v>
      </c>
      <c r="U7" s="11">
        <v>46060</v>
      </c>
      <c r="V7" s="18">
        <f t="shared" ca="1" si="0"/>
        <v>226</v>
      </c>
      <c r="W7" s="13" t="s">
        <v>159</v>
      </c>
      <c r="X7" s="15" t="s">
        <v>160</v>
      </c>
      <c r="Y7" s="15" t="s">
        <v>161</v>
      </c>
    </row>
    <row r="8" spans="1:25" x14ac:dyDescent="0.25">
      <c r="A8" s="12" t="s">
        <v>105</v>
      </c>
      <c r="B8" s="15" t="s">
        <v>179</v>
      </c>
      <c r="C8" s="15" t="s">
        <v>13</v>
      </c>
      <c r="D8" s="15" t="s">
        <v>14</v>
      </c>
      <c r="E8" s="14">
        <v>45491</v>
      </c>
      <c r="F8" s="15" t="s">
        <v>15</v>
      </c>
      <c r="G8" s="15" t="s">
        <v>35</v>
      </c>
      <c r="H8" s="15" t="s">
        <v>33</v>
      </c>
      <c r="I8" s="13">
        <v>1998</v>
      </c>
      <c r="J8" s="13" t="s">
        <v>36</v>
      </c>
      <c r="K8" s="15" t="s">
        <v>19</v>
      </c>
      <c r="L8" s="16">
        <v>45415</v>
      </c>
      <c r="M8" s="11">
        <v>45415</v>
      </c>
      <c r="N8" s="11">
        <v>45624</v>
      </c>
      <c r="O8" s="11">
        <v>45989</v>
      </c>
      <c r="P8" s="15">
        <f t="shared" ca="1" si="1"/>
        <v>155</v>
      </c>
      <c r="Q8" s="15" t="s">
        <v>37</v>
      </c>
      <c r="R8" s="15" t="s">
        <v>21</v>
      </c>
      <c r="S8" s="15" t="s">
        <v>119</v>
      </c>
      <c r="T8" s="11">
        <v>45624</v>
      </c>
      <c r="U8" s="11">
        <v>45989</v>
      </c>
      <c r="V8" s="18">
        <f t="shared" ca="1" si="0"/>
        <v>155</v>
      </c>
      <c r="W8" s="13" t="s">
        <v>156</v>
      </c>
      <c r="X8" s="15" t="s">
        <v>157</v>
      </c>
      <c r="Y8" s="15" t="s">
        <v>158</v>
      </c>
    </row>
    <row r="9" spans="1:25" x14ac:dyDescent="0.25">
      <c r="A9" s="12" t="s">
        <v>106</v>
      </c>
      <c r="B9" s="15" t="s">
        <v>180</v>
      </c>
      <c r="C9" s="15" t="s">
        <v>13</v>
      </c>
      <c r="D9" s="15" t="s">
        <v>14</v>
      </c>
      <c r="E9" s="14">
        <v>45491</v>
      </c>
      <c r="F9" s="15" t="s">
        <v>15</v>
      </c>
      <c r="G9" s="15" t="s">
        <v>29</v>
      </c>
      <c r="H9" s="15" t="s">
        <v>23</v>
      </c>
      <c r="I9" s="13">
        <v>2015</v>
      </c>
      <c r="J9" s="13" t="s">
        <v>38</v>
      </c>
      <c r="K9" s="15" t="s">
        <v>19</v>
      </c>
      <c r="L9" s="16">
        <v>45415</v>
      </c>
      <c r="M9" s="11">
        <v>45415</v>
      </c>
      <c r="N9" s="11">
        <v>45660</v>
      </c>
      <c r="O9" s="11">
        <v>46025</v>
      </c>
      <c r="P9" s="15">
        <f t="shared" ca="1" si="1"/>
        <v>191</v>
      </c>
      <c r="Q9" s="15" t="s">
        <v>39</v>
      </c>
      <c r="R9" s="15" t="s">
        <v>21</v>
      </c>
      <c r="S9" s="15" t="s">
        <v>120</v>
      </c>
      <c r="T9" s="11">
        <v>45660</v>
      </c>
      <c r="U9" s="11">
        <v>46025</v>
      </c>
      <c r="V9" s="18">
        <f t="shared" ca="1" si="0"/>
        <v>191</v>
      </c>
      <c r="W9" s="13" t="s">
        <v>168</v>
      </c>
      <c r="X9" s="15" t="s">
        <v>169</v>
      </c>
      <c r="Y9" s="15" t="s">
        <v>170</v>
      </c>
    </row>
    <row r="10" spans="1:25" x14ac:dyDescent="0.25">
      <c r="A10" s="12" t="s">
        <v>107</v>
      </c>
      <c r="B10" s="15" t="s">
        <v>181</v>
      </c>
      <c r="C10" s="15"/>
      <c r="D10" s="15"/>
      <c r="E10" s="14"/>
      <c r="F10" s="15"/>
      <c r="G10" s="15" t="s">
        <v>40</v>
      </c>
      <c r="H10" s="15" t="s">
        <v>17</v>
      </c>
      <c r="I10" s="13">
        <v>2011</v>
      </c>
      <c r="J10" s="13" t="s">
        <v>41</v>
      </c>
      <c r="K10" s="15" t="s">
        <v>42</v>
      </c>
      <c r="L10" s="16">
        <v>44985</v>
      </c>
      <c r="M10" s="11">
        <v>44914</v>
      </c>
      <c r="N10" s="11">
        <v>45367</v>
      </c>
      <c r="O10" s="11">
        <v>45733</v>
      </c>
      <c r="P10" s="15">
        <f t="shared" ca="1" si="1"/>
        <v>-101</v>
      </c>
      <c r="Q10" s="15" t="s">
        <v>43</v>
      </c>
      <c r="R10" s="15" t="s">
        <v>21</v>
      </c>
      <c r="S10" s="15" t="s">
        <v>121</v>
      </c>
      <c r="T10" s="11">
        <v>45798</v>
      </c>
      <c r="U10" s="11">
        <v>46163</v>
      </c>
      <c r="V10" s="18">
        <f t="shared" ca="1" si="0"/>
        <v>329</v>
      </c>
      <c r="W10" s="13"/>
      <c r="X10" s="15"/>
      <c r="Y10" s="15" t="s">
        <v>188</v>
      </c>
    </row>
    <row r="11" spans="1:25" x14ac:dyDescent="0.25">
      <c r="A11" s="12" t="s">
        <v>108</v>
      </c>
      <c r="B11" s="15" t="s">
        <v>182</v>
      </c>
      <c r="C11" s="15" t="s">
        <v>13</v>
      </c>
      <c r="D11" s="15" t="s">
        <v>14</v>
      </c>
      <c r="E11" s="14">
        <v>45491</v>
      </c>
      <c r="F11" s="15" t="s">
        <v>15</v>
      </c>
      <c r="G11" s="15" t="s">
        <v>55</v>
      </c>
      <c r="H11" s="15" t="s">
        <v>23</v>
      </c>
      <c r="I11" s="13">
        <v>2022</v>
      </c>
      <c r="J11" s="13" t="s">
        <v>56</v>
      </c>
      <c r="K11" s="15" t="s">
        <v>19</v>
      </c>
      <c r="L11" s="16">
        <v>45415</v>
      </c>
      <c r="M11" s="11">
        <v>45415</v>
      </c>
      <c r="N11" s="11">
        <v>45569</v>
      </c>
      <c r="O11" s="11">
        <v>45934</v>
      </c>
      <c r="P11" s="15">
        <f t="shared" ref="P11" ca="1" si="2">O11-$P$1</f>
        <v>100</v>
      </c>
      <c r="Q11" s="15" t="s">
        <v>57</v>
      </c>
      <c r="R11" s="15" t="s">
        <v>21</v>
      </c>
      <c r="S11" s="15" t="s">
        <v>122</v>
      </c>
      <c r="T11" s="11">
        <v>45569</v>
      </c>
      <c r="U11" s="11">
        <v>45934</v>
      </c>
      <c r="V11" s="18">
        <f t="shared" ca="1" si="0"/>
        <v>100</v>
      </c>
      <c r="W11" s="13" t="s">
        <v>171</v>
      </c>
      <c r="X11" s="15" t="s">
        <v>172</v>
      </c>
      <c r="Y11" s="15" t="s">
        <v>173</v>
      </c>
    </row>
    <row r="12" spans="1:25" x14ac:dyDescent="0.25">
      <c r="A12" s="12" t="s">
        <v>109</v>
      </c>
      <c r="B12" s="15" t="s">
        <v>183</v>
      </c>
      <c r="C12" s="15" t="s">
        <v>13</v>
      </c>
      <c r="D12" s="15" t="s">
        <v>14</v>
      </c>
      <c r="E12" s="14">
        <v>45491</v>
      </c>
      <c r="F12" s="15" t="s">
        <v>15</v>
      </c>
      <c r="G12" s="15" t="s">
        <v>66</v>
      </c>
      <c r="H12" s="15" t="s">
        <v>67</v>
      </c>
      <c r="I12" s="13">
        <v>2021</v>
      </c>
      <c r="J12" s="13" t="s">
        <v>68</v>
      </c>
      <c r="K12" s="15" t="s">
        <v>19</v>
      </c>
      <c r="L12" s="16">
        <v>45415</v>
      </c>
      <c r="M12" s="11">
        <v>45415</v>
      </c>
      <c r="N12" s="11">
        <v>45713</v>
      </c>
      <c r="O12" s="11">
        <v>46078</v>
      </c>
      <c r="P12" s="15">
        <f t="shared" ref="P12:P13" ca="1" si="3">O12-$P$1</f>
        <v>244</v>
      </c>
      <c r="Q12" s="15" t="s">
        <v>57</v>
      </c>
      <c r="R12" s="15" t="s">
        <v>21</v>
      </c>
      <c r="S12" s="15" t="s">
        <v>122</v>
      </c>
      <c r="T12" s="11">
        <v>45713</v>
      </c>
      <c r="U12" s="11">
        <v>46078</v>
      </c>
      <c r="V12" s="18">
        <f t="shared" ca="1" si="0"/>
        <v>244</v>
      </c>
      <c r="W12" s="13"/>
      <c r="X12" s="15"/>
      <c r="Y12" s="15" t="s">
        <v>69</v>
      </c>
    </row>
    <row r="13" spans="1:25" x14ac:dyDescent="0.25">
      <c r="A13" s="12" t="s">
        <v>110</v>
      </c>
      <c r="B13" s="15" t="s">
        <v>129</v>
      </c>
      <c r="C13" s="15"/>
      <c r="D13" s="15"/>
      <c r="E13" s="14"/>
      <c r="F13" s="15"/>
      <c r="G13" s="15"/>
      <c r="H13" s="15" t="s">
        <v>33</v>
      </c>
      <c r="I13" s="13">
        <v>2007</v>
      </c>
      <c r="J13" s="13" t="s">
        <v>139</v>
      </c>
      <c r="K13" s="15"/>
      <c r="L13" s="16"/>
      <c r="M13" s="11"/>
      <c r="N13" s="11">
        <v>45447</v>
      </c>
      <c r="O13" s="11">
        <v>45812</v>
      </c>
      <c r="P13" s="15">
        <f t="shared" ca="1" si="3"/>
        <v>-22</v>
      </c>
      <c r="Q13" s="15" t="s">
        <v>137</v>
      </c>
      <c r="R13" s="15" t="s">
        <v>21</v>
      </c>
      <c r="S13" s="15" t="s">
        <v>138</v>
      </c>
      <c r="T13" s="11">
        <v>45812</v>
      </c>
      <c r="U13" s="11">
        <v>46177</v>
      </c>
      <c r="V13" s="18">
        <f t="shared" ca="1" si="0"/>
        <v>343</v>
      </c>
      <c r="W13" s="13"/>
      <c r="X13" s="15"/>
      <c r="Y13" s="15" t="s">
        <v>188</v>
      </c>
    </row>
    <row r="14" spans="1:25" x14ac:dyDescent="0.25">
      <c r="A14" s="12" t="s">
        <v>111</v>
      </c>
      <c r="B14" s="15" t="s">
        <v>184</v>
      </c>
      <c r="C14" s="15"/>
      <c r="D14" s="15"/>
      <c r="E14" s="14"/>
      <c r="F14" s="15"/>
      <c r="G14" s="15" t="s">
        <v>47</v>
      </c>
      <c r="H14" s="15" t="s">
        <v>17</v>
      </c>
      <c r="I14" s="13">
        <v>2018</v>
      </c>
      <c r="J14" s="13" t="s">
        <v>48</v>
      </c>
      <c r="K14" s="15" t="s">
        <v>42</v>
      </c>
      <c r="L14" s="16">
        <v>44908</v>
      </c>
      <c r="M14" s="15" t="s">
        <v>49</v>
      </c>
      <c r="N14" s="11">
        <v>45678</v>
      </c>
      <c r="O14" s="11">
        <v>46043</v>
      </c>
      <c r="P14" s="15">
        <f ca="1">O14-$P$1</f>
        <v>209</v>
      </c>
      <c r="Q14" s="15"/>
      <c r="R14" s="15" t="s">
        <v>50</v>
      </c>
      <c r="S14" s="15"/>
      <c r="T14" s="11">
        <v>45678</v>
      </c>
      <c r="U14" s="11">
        <v>46043</v>
      </c>
      <c r="V14" s="18">
        <f t="shared" ca="1" si="0"/>
        <v>209</v>
      </c>
      <c r="W14" s="13"/>
      <c r="X14" s="15"/>
      <c r="Y14" s="15"/>
    </row>
    <row r="15" spans="1:25" x14ac:dyDescent="0.25">
      <c r="A15" s="12" t="s">
        <v>112</v>
      </c>
      <c r="B15" s="15" t="s">
        <v>125</v>
      </c>
      <c r="C15" s="15"/>
      <c r="D15" s="15"/>
      <c r="E15" s="14"/>
      <c r="F15" s="15"/>
      <c r="G15" s="15"/>
      <c r="H15" s="15" t="s">
        <v>141</v>
      </c>
      <c r="I15" s="13">
        <v>2025</v>
      </c>
      <c r="J15" s="13" t="s">
        <v>142</v>
      </c>
      <c r="K15" s="15"/>
      <c r="L15" s="16"/>
      <c r="M15" s="15"/>
      <c r="N15" s="11"/>
      <c r="O15" s="11"/>
      <c r="P15" s="15"/>
      <c r="Q15" s="15" t="s">
        <v>128</v>
      </c>
      <c r="R15" s="15" t="s">
        <v>98</v>
      </c>
      <c r="S15" s="15"/>
      <c r="T15" s="11"/>
      <c r="U15" s="11">
        <v>46874</v>
      </c>
      <c r="V15" s="18">
        <f t="shared" ca="1" si="0"/>
        <v>1040</v>
      </c>
      <c r="W15" s="13"/>
      <c r="X15" s="15"/>
      <c r="Y15" s="15"/>
    </row>
    <row r="16" spans="1:25" x14ac:dyDescent="0.25">
      <c r="A16" s="12" t="s">
        <v>113</v>
      </c>
      <c r="B16" s="15" t="s">
        <v>126</v>
      </c>
      <c r="C16" s="15"/>
      <c r="D16" s="15"/>
      <c r="E16" s="14"/>
      <c r="F16" s="15"/>
      <c r="G16" s="15"/>
      <c r="H16" s="15" t="s">
        <v>143</v>
      </c>
      <c r="I16" s="13"/>
      <c r="J16" s="13"/>
      <c r="K16" s="15"/>
      <c r="L16" s="16"/>
      <c r="M16" s="15"/>
      <c r="N16" s="11"/>
      <c r="O16" s="11"/>
      <c r="P16" s="15"/>
      <c r="Q16" s="15" t="s">
        <v>127</v>
      </c>
      <c r="R16" s="15" t="s">
        <v>98</v>
      </c>
      <c r="S16" s="15"/>
      <c r="T16" s="11"/>
      <c r="U16" s="11"/>
      <c r="V16" s="18"/>
      <c r="W16" s="13"/>
      <c r="X16" s="15"/>
      <c r="Y16" s="15"/>
    </row>
    <row r="17" spans="1:25" x14ac:dyDescent="0.25">
      <c r="A17" s="12" t="s">
        <v>114</v>
      </c>
      <c r="B17" s="15" t="s">
        <v>185</v>
      </c>
      <c r="C17" s="15"/>
      <c r="D17" s="15"/>
      <c r="E17" s="14"/>
      <c r="F17" s="15"/>
      <c r="G17" s="15" t="s">
        <v>51</v>
      </c>
      <c r="H17" s="15" t="s">
        <v>52</v>
      </c>
      <c r="I17" s="13">
        <v>2022</v>
      </c>
      <c r="J17" s="13" t="s">
        <v>53</v>
      </c>
      <c r="K17" s="15" t="s">
        <v>42</v>
      </c>
      <c r="L17" s="16">
        <v>45415</v>
      </c>
      <c r="M17" s="11">
        <v>45415</v>
      </c>
      <c r="N17" s="11"/>
      <c r="O17" s="11"/>
      <c r="P17" s="15"/>
      <c r="Q17" s="15" t="s">
        <v>54</v>
      </c>
      <c r="R17" s="15" t="s">
        <v>98</v>
      </c>
      <c r="S17" s="15"/>
      <c r="T17" s="11"/>
      <c r="U17" s="11">
        <v>45831</v>
      </c>
      <c r="V17" s="18">
        <f ca="1">IFERROR(U17-$V$1," ")</f>
        <v>-3</v>
      </c>
      <c r="W17" s="13" t="s">
        <v>150</v>
      </c>
      <c r="X17" s="15" t="s">
        <v>151</v>
      </c>
      <c r="Y17" s="15" t="s">
        <v>152</v>
      </c>
    </row>
    <row r="18" spans="1:25" x14ac:dyDescent="0.25">
      <c r="A18" s="12" t="s">
        <v>115</v>
      </c>
      <c r="B18" s="15" t="s">
        <v>186</v>
      </c>
      <c r="C18" s="15"/>
      <c r="D18" s="15"/>
      <c r="E18" s="14"/>
      <c r="F18" s="15"/>
      <c r="G18" s="15" t="s">
        <v>58</v>
      </c>
      <c r="H18" s="15" t="s">
        <v>59</v>
      </c>
      <c r="I18" s="13">
        <v>2014</v>
      </c>
      <c r="J18" s="13" t="s">
        <v>60</v>
      </c>
      <c r="K18" s="15" t="s">
        <v>42</v>
      </c>
      <c r="L18" s="16">
        <v>45688</v>
      </c>
      <c r="M18" s="11">
        <v>45688</v>
      </c>
      <c r="N18" s="11">
        <v>45337</v>
      </c>
      <c r="O18" s="11">
        <v>45703</v>
      </c>
      <c r="P18" s="15">
        <f ca="1">O18-$P$1</f>
        <v>-131</v>
      </c>
      <c r="Q18" s="15" t="s">
        <v>61</v>
      </c>
      <c r="R18" s="15" t="s">
        <v>98</v>
      </c>
      <c r="S18" s="15"/>
      <c r="T18" s="11">
        <v>45739</v>
      </c>
      <c r="U18" s="11">
        <v>46104</v>
      </c>
      <c r="V18" s="18">
        <f ca="1">IFERROR(U18-$V$1," ")</f>
        <v>270</v>
      </c>
      <c r="W18" s="13"/>
      <c r="X18" s="15"/>
      <c r="Y18" s="15" t="s">
        <v>188</v>
      </c>
    </row>
    <row r="19" spans="1:25" x14ac:dyDescent="0.25">
      <c r="A19" s="12" t="s">
        <v>116</v>
      </c>
      <c r="B19" s="15" t="s">
        <v>187</v>
      </c>
      <c r="C19" s="15"/>
      <c r="D19" s="15"/>
      <c r="E19" s="14"/>
      <c r="F19" s="15"/>
      <c r="G19" s="15" t="s">
        <v>44</v>
      </c>
      <c r="H19" s="15" t="s">
        <v>45</v>
      </c>
      <c r="I19" s="13">
        <v>2022</v>
      </c>
      <c r="J19" s="13" t="s">
        <v>46</v>
      </c>
      <c r="K19" s="15" t="s">
        <v>42</v>
      </c>
      <c r="L19" s="16">
        <v>45415</v>
      </c>
      <c r="M19" s="11">
        <v>45415</v>
      </c>
      <c r="N19" s="11">
        <v>45675</v>
      </c>
      <c r="O19" s="11">
        <v>46041</v>
      </c>
      <c r="P19" s="15">
        <f ca="1">O19-$P$1</f>
        <v>207</v>
      </c>
      <c r="Q19" s="15" t="s">
        <v>97</v>
      </c>
      <c r="R19" s="15" t="s">
        <v>98</v>
      </c>
      <c r="S19" s="15"/>
      <c r="T19" s="11">
        <v>45676</v>
      </c>
      <c r="U19" s="11">
        <v>46041</v>
      </c>
      <c r="V19" s="18">
        <f ca="1">IFERROR(U19-$V$1," ")</f>
        <v>207</v>
      </c>
      <c r="W19" s="13" t="s">
        <v>147</v>
      </c>
      <c r="X19" s="15" t="s">
        <v>148</v>
      </c>
      <c r="Y19" s="15" t="s">
        <v>149</v>
      </c>
    </row>
    <row r="21" spans="1:25" x14ac:dyDescent="0.25">
      <c r="Q21" s="19" t="s">
        <v>140</v>
      </c>
    </row>
    <row r="22" spans="1:25" x14ac:dyDescent="0.25">
      <c r="Q22" s="19" t="s">
        <v>20</v>
      </c>
    </row>
    <row r="23" spans="1:25" ht="33" customHeight="1" x14ac:dyDescent="0.25">
      <c r="A23" s="3" t="s">
        <v>99</v>
      </c>
      <c r="B23" s="3" t="s">
        <v>0</v>
      </c>
      <c r="C23" s="3" t="s">
        <v>1</v>
      </c>
      <c r="D23" s="3" t="s">
        <v>2</v>
      </c>
      <c r="E23" s="4" t="s">
        <v>3</v>
      </c>
      <c r="F23" s="3" t="s">
        <v>4</v>
      </c>
      <c r="G23" s="3" t="s">
        <v>5</v>
      </c>
      <c r="H23" s="3" t="s">
        <v>6</v>
      </c>
      <c r="I23" s="3" t="s">
        <v>7</v>
      </c>
      <c r="J23" s="3" t="s">
        <v>8</v>
      </c>
      <c r="K23" s="3" t="s">
        <v>1</v>
      </c>
      <c r="L23" s="5" t="s">
        <v>9</v>
      </c>
      <c r="M23" s="3" t="s">
        <v>10</v>
      </c>
      <c r="N23" s="3" t="s">
        <v>11</v>
      </c>
      <c r="O23" s="3" t="s">
        <v>12</v>
      </c>
      <c r="P23" s="5" t="s">
        <v>94</v>
      </c>
      <c r="Q23" s="3" t="s">
        <v>95</v>
      </c>
      <c r="R23" s="3" t="s">
        <v>123</v>
      </c>
      <c r="S23" s="3" t="s">
        <v>124</v>
      </c>
      <c r="T23" s="3" t="s">
        <v>11</v>
      </c>
      <c r="U23" s="3" t="s">
        <v>12</v>
      </c>
      <c r="V23" s="9" t="s">
        <v>94</v>
      </c>
    </row>
    <row r="24" spans="1:25" x14ac:dyDescent="0.25">
      <c r="A24" s="12" t="s">
        <v>100</v>
      </c>
      <c r="B24" s="15" t="s">
        <v>62</v>
      </c>
      <c r="C24" s="15"/>
      <c r="D24" s="15"/>
      <c r="E24" s="14"/>
      <c r="F24" s="15"/>
      <c r="G24" s="15" t="s">
        <v>63</v>
      </c>
      <c r="H24" s="15" t="s">
        <v>33</v>
      </c>
      <c r="I24" s="13">
        <v>2015</v>
      </c>
      <c r="J24" s="13" t="s">
        <v>64</v>
      </c>
      <c r="K24" s="15" t="s">
        <v>42</v>
      </c>
      <c r="L24" s="16">
        <v>45688</v>
      </c>
      <c r="M24" s="11">
        <v>45688</v>
      </c>
      <c r="N24" s="11">
        <v>45659</v>
      </c>
      <c r="O24" s="11">
        <v>46024</v>
      </c>
      <c r="P24" s="15">
        <f ca="1">O24-$P$1</f>
        <v>190</v>
      </c>
      <c r="Q24" s="15" t="s">
        <v>65</v>
      </c>
      <c r="R24" s="15"/>
      <c r="S24" s="15"/>
      <c r="T24" s="11">
        <v>45659</v>
      </c>
      <c r="U24" s="11">
        <v>46024</v>
      </c>
      <c r="V24" s="18">
        <f ca="1">IFERROR(U24-$V$1," ")</f>
        <v>190</v>
      </c>
    </row>
    <row r="25" spans="1:25" x14ac:dyDescent="0.25">
      <c r="A25" s="12" t="s">
        <v>101</v>
      </c>
      <c r="B25" s="15" t="s">
        <v>70</v>
      </c>
      <c r="C25" s="15"/>
      <c r="D25" s="15"/>
      <c r="E25" s="14"/>
      <c r="F25" s="15"/>
      <c r="G25" s="15" t="s">
        <v>71</v>
      </c>
      <c r="H25" s="15" t="s">
        <v>72</v>
      </c>
      <c r="I25" s="13">
        <v>1999</v>
      </c>
      <c r="J25" s="13" t="s">
        <v>73</v>
      </c>
      <c r="K25" s="15" t="s">
        <v>42</v>
      </c>
      <c r="L25" s="16">
        <v>45009</v>
      </c>
      <c r="M25" s="11">
        <v>45009</v>
      </c>
      <c r="N25" s="11">
        <v>44992</v>
      </c>
      <c r="O25" s="11">
        <v>46088</v>
      </c>
      <c r="P25" s="15">
        <f t="shared" ref="P25:P26" ca="1" si="4">O25-$P$1</f>
        <v>254</v>
      </c>
      <c r="Q25" s="15" t="s">
        <v>96</v>
      </c>
      <c r="R25" s="15" t="s">
        <v>74</v>
      </c>
      <c r="S25" s="15"/>
      <c r="T25" s="11">
        <v>45723</v>
      </c>
      <c r="U25" s="11">
        <v>46088</v>
      </c>
      <c r="V25" s="18">
        <f ca="1">IFERROR(U25-$V$1," ")</f>
        <v>254</v>
      </c>
    </row>
    <row r="26" spans="1:25" x14ac:dyDescent="0.25">
      <c r="A26" s="12" t="s">
        <v>102</v>
      </c>
      <c r="B26" s="15" t="s">
        <v>75</v>
      </c>
      <c r="C26" s="15"/>
      <c r="D26" s="15"/>
      <c r="E26" s="14"/>
      <c r="F26" s="15"/>
      <c r="G26" s="15" t="s">
        <v>76</v>
      </c>
      <c r="H26" s="15" t="s">
        <v>77</v>
      </c>
      <c r="I26" s="13">
        <v>2011</v>
      </c>
      <c r="J26" s="13" t="s">
        <v>78</v>
      </c>
      <c r="K26" s="15" t="s">
        <v>42</v>
      </c>
      <c r="L26" s="16">
        <v>44946</v>
      </c>
      <c r="M26" s="11">
        <v>44946</v>
      </c>
      <c r="N26" s="11">
        <v>44733</v>
      </c>
      <c r="O26" s="11">
        <v>45829</v>
      </c>
      <c r="P26" s="15">
        <f t="shared" ca="1" si="4"/>
        <v>-5</v>
      </c>
      <c r="Q26" s="15" t="s">
        <v>96</v>
      </c>
      <c r="R26" s="15" t="s">
        <v>74</v>
      </c>
      <c r="S26" s="15"/>
      <c r="T26" s="11"/>
      <c r="U26" s="11">
        <v>45829</v>
      </c>
      <c r="V26" s="18">
        <f ca="1">IFERROR(U26-$V$1," ")</f>
        <v>-5</v>
      </c>
    </row>
    <row r="27" spans="1:25" x14ac:dyDescent="0.25">
      <c r="A27" s="12" t="s">
        <v>103</v>
      </c>
      <c r="B27" s="15" t="s">
        <v>79</v>
      </c>
      <c r="C27" s="15" t="s">
        <v>80</v>
      </c>
      <c r="D27" s="15" t="s">
        <v>81</v>
      </c>
      <c r="E27" s="14">
        <v>44739</v>
      </c>
      <c r="F27" s="15">
        <v>20223286160</v>
      </c>
      <c r="G27" s="15" t="s">
        <v>82</v>
      </c>
      <c r="H27" s="15" t="s">
        <v>83</v>
      </c>
      <c r="I27" s="13">
        <v>2022</v>
      </c>
      <c r="J27" s="13" t="s">
        <v>84</v>
      </c>
      <c r="K27" s="15" t="s">
        <v>19</v>
      </c>
      <c r="L27" s="16">
        <v>44739</v>
      </c>
      <c r="M27" s="11">
        <v>44739</v>
      </c>
      <c r="N27" s="11"/>
      <c r="O27" s="11"/>
      <c r="P27" s="15"/>
      <c r="Q27" s="15" t="s">
        <v>96</v>
      </c>
      <c r="R27" s="15" t="s">
        <v>74</v>
      </c>
      <c r="S27" s="15"/>
      <c r="T27" s="11"/>
      <c r="U27" s="11"/>
      <c r="V27" s="18">
        <v>0</v>
      </c>
    </row>
    <row r="28" spans="1:25" x14ac:dyDescent="0.25">
      <c r="A28" s="12" t="s">
        <v>104</v>
      </c>
      <c r="B28" s="15" t="s">
        <v>85</v>
      </c>
      <c r="C28" s="15" t="s">
        <v>86</v>
      </c>
      <c r="D28" s="15" t="s">
        <v>87</v>
      </c>
      <c r="E28" s="14">
        <v>44525</v>
      </c>
      <c r="F28" s="15">
        <v>54882</v>
      </c>
      <c r="G28" s="15" t="s">
        <v>88</v>
      </c>
      <c r="H28" s="15" t="s">
        <v>83</v>
      </c>
      <c r="I28" s="13">
        <v>2021</v>
      </c>
      <c r="J28" s="13" t="s">
        <v>89</v>
      </c>
      <c r="K28" s="15" t="s">
        <v>19</v>
      </c>
      <c r="L28" s="16">
        <v>44439</v>
      </c>
      <c r="M28" s="11">
        <v>44439</v>
      </c>
      <c r="N28" s="11"/>
      <c r="O28" s="11"/>
      <c r="P28" s="15"/>
      <c r="Q28" s="15" t="s">
        <v>96</v>
      </c>
      <c r="R28" s="15" t="s">
        <v>74</v>
      </c>
      <c r="S28" s="15"/>
      <c r="T28" s="11"/>
      <c r="U28" s="11"/>
      <c r="V28" s="18">
        <v>0</v>
      </c>
    </row>
    <row r="29" spans="1:25" x14ac:dyDescent="0.25">
      <c r="A29" s="12" t="s">
        <v>105</v>
      </c>
      <c r="B29" s="15" t="s">
        <v>90</v>
      </c>
      <c r="C29" s="15"/>
      <c r="D29" s="15"/>
      <c r="E29" s="14"/>
      <c r="F29" s="15"/>
      <c r="G29" s="15" t="s">
        <v>91</v>
      </c>
      <c r="H29" s="15" t="s">
        <v>92</v>
      </c>
      <c r="I29" s="13">
        <v>2015</v>
      </c>
      <c r="J29" s="13" t="s">
        <v>93</v>
      </c>
      <c r="K29" s="15" t="s">
        <v>42</v>
      </c>
      <c r="L29" s="16">
        <v>44270</v>
      </c>
      <c r="M29" s="11">
        <v>44270</v>
      </c>
      <c r="N29" s="11"/>
      <c r="O29" s="11"/>
      <c r="P29" s="15"/>
      <c r="Q29" s="15" t="s">
        <v>96</v>
      </c>
      <c r="R29" s="15" t="s">
        <v>74</v>
      </c>
      <c r="S29" s="15"/>
      <c r="T29" s="11"/>
      <c r="U29" s="11"/>
      <c r="V29" s="18">
        <v>0</v>
      </c>
    </row>
    <row r="30" spans="1:25" x14ac:dyDescent="0.25">
      <c r="E30" s="2"/>
      <c r="M30" s="6"/>
      <c r="T30" s="6"/>
      <c r="U30" s="6"/>
    </row>
    <row r="31" spans="1:25" x14ac:dyDescent="0.25">
      <c r="E31" s="2"/>
      <c r="T31" s="6"/>
      <c r="U31" s="6"/>
    </row>
    <row r="32" spans="1:25" x14ac:dyDescent="0.25">
      <c r="E32" s="2"/>
    </row>
    <row r="33" spans="5:5" x14ac:dyDescent="0.25">
      <c r="E33" s="2"/>
    </row>
  </sheetData>
  <phoneticPr fontId="19" type="noConversion"/>
  <pageMargins left="0" right="0" top="0" bottom="0" header="0" footer="0"/>
  <pageSetup paperSize="9" scale="8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6591F-A869-4E18-827B-2CE4C18B6F8E}">
  <sheetPr>
    <pageSetUpPr fitToPage="1"/>
  </sheetPr>
  <dimension ref="A1:G31"/>
  <sheetViews>
    <sheetView tabSelected="1" zoomScale="85" zoomScaleNormal="85" workbookViewId="0">
      <selection activeCell="B26" activeCellId="1" sqref="B3:B22 B26:B31"/>
    </sheetView>
  </sheetViews>
  <sheetFormatPr defaultRowHeight="15" x14ac:dyDescent="0.25"/>
  <cols>
    <col min="1" max="1" width="6.28515625" bestFit="1" customWidth="1"/>
    <col min="2" max="2" width="12.28515625" bestFit="1" customWidth="1"/>
    <col min="3" max="3" width="24" bestFit="1" customWidth="1"/>
    <col min="4" max="4" width="17" bestFit="1" customWidth="1"/>
    <col min="5" max="5" width="16.85546875" bestFit="1" customWidth="1"/>
    <col min="6" max="6" width="17.5703125" bestFit="1" customWidth="1"/>
    <col min="7" max="7" width="16.28515625" bestFit="1" customWidth="1"/>
  </cols>
  <sheetData>
    <row r="1" spans="1:7" x14ac:dyDescent="0.25">
      <c r="A1" s="21" t="s">
        <v>190</v>
      </c>
      <c r="B1" s="21"/>
      <c r="C1" s="21"/>
      <c r="D1" s="21"/>
      <c r="E1" s="21"/>
      <c r="F1" s="21"/>
      <c r="G1" s="21"/>
    </row>
    <row r="2" spans="1:7" ht="45" x14ac:dyDescent="0.25">
      <c r="A2" s="17" t="s">
        <v>99</v>
      </c>
      <c r="B2" s="17" t="s">
        <v>0</v>
      </c>
      <c r="C2" s="17" t="s">
        <v>95</v>
      </c>
      <c r="D2" s="17" t="s">
        <v>123</v>
      </c>
      <c r="E2" s="17" t="s">
        <v>144</v>
      </c>
      <c r="F2" s="17" t="s">
        <v>145</v>
      </c>
      <c r="G2" s="17" t="s">
        <v>146</v>
      </c>
    </row>
    <row r="3" spans="1:7" x14ac:dyDescent="0.25">
      <c r="A3" s="12" t="s">
        <v>100</v>
      </c>
      <c r="B3" s="15" t="s">
        <v>175</v>
      </c>
      <c r="C3" s="15" t="s">
        <v>25</v>
      </c>
      <c r="D3" s="15" t="s">
        <v>21</v>
      </c>
      <c r="E3" s="13" t="s">
        <v>165</v>
      </c>
      <c r="F3" s="15" t="s">
        <v>166</v>
      </c>
      <c r="G3" s="15" t="s">
        <v>167</v>
      </c>
    </row>
    <row r="4" spans="1:7" x14ac:dyDescent="0.25">
      <c r="A4" s="12" t="s">
        <v>101</v>
      </c>
      <c r="B4" s="15" t="s">
        <v>176</v>
      </c>
      <c r="C4" s="15" t="s">
        <v>132</v>
      </c>
      <c r="D4" s="15" t="s">
        <v>21</v>
      </c>
      <c r="E4" s="13" t="s">
        <v>153</v>
      </c>
      <c r="F4" s="15" t="s">
        <v>154</v>
      </c>
      <c r="G4" s="15" t="s">
        <v>155</v>
      </c>
    </row>
    <row r="5" spans="1:7" x14ac:dyDescent="0.25">
      <c r="A5" s="12" t="s">
        <v>102</v>
      </c>
      <c r="B5" s="15" t="s">
        <v>177</v>
      </c>
      <c r="C5" s="15" t="s">
        <v>31</v>
      </c>
      <c r="D5" s="15" t="s">
        <v>21</v>
      </c>
      <c r="E5" s="13" t="s">
        <v>162</v>
      </c>
      <c r="F5" s="15" t="s">
        <v>163</v>
      </c>
      <c r="G5" s="15" t="s">
        <v>164</v>
      </c>
    </row>
    <row r="6" spans="1:7" x14ac:dyDescent="0.25">
      <c r="A6" s="12" t="s">
        <v>103</v>
      </c>
      <c r="B6" s="15" t="s">
        <v>178</v>
      </c>
      <c r="C6" s="15" t="s">
        <v>133</v>
      </c>
      <c r="D6" s="15" t="s">
        <v>21</v>
      </c>
      <c r="E6" s="13" t="s">
        <v>159</v>
      </c>
      <c r="F6" s="15" t="s">
        <v>160</v>
      </c>
      <c r="G6" s="15" t="s">
        <v>161</v>
      </c>
    </row>
    <row r="7" spans="1:7" x14ac:dyDescent="0.25">
      <c r="A7" s="12" t="s">
        <v>104</v>
      </c>
      <c r="B7" s="15" t="s">
        <v>179</v>
      </c>
      <c r="C7" s="15" t="s">
        <v>37</v>
      </c>
      <c r="D7" s="15" t="s">
        <v>21</v>
      </c>
      <c r="E7" s="13" t="s">
        <v>156</v>
      </c>
      <c r="F7" s="15" t="s">
        <v>157</v>
      </c>
      <c r="G7" s="15" t="s">
        <v>158</v>
      </c>
    </row>
    <row r="8" spans="1:7" x14ac:dyDescent="0.25">
      <c r="A8" s="12" t="s">
        <v>105</v>
      </c>
      <c r="B8" s="15" t="s">
        <v>180</v>
      </c>
      <c r="C8" s="15" t="s">
        <v>39</v>
      </c>
      <c r="D8" s="15" t="s">
        <v>21</v>
      </c>
      <c r="E8" s="13" t="s">
        <v>168</v>
      </c>
      <c r="F8" s="15" t="s">
        <v>169</v>
      </c>
      <c r="G8" s="15" t="s">
        <v>170</v>
      </c>
    </row>
    <row r="9" spans="1:7" x14ac:dyDescent="0.25">
      <c r="A9" s="12" t="s">
        <v>106</v>
      </c>
      <c r="B9" s="15" t="s">
        <v>185</v>
      </c>
      <c r="C9" s="15" t="s">
        <v>54</v>
      </c>
      <c r="D9" s="15" t="s">
        <v>98</v>
      </c>
      <c r="E9" s="13" t="s">
        <v>150</v>
      </c>
      <c r="F9" s="15" t="s">
        <v>151</v>
      </c>
      <c r="G9" s="15" t="s">
        <v>152</v>
      </c>
    </row>
    <row r="10" spans="1:7" x14ac:dyDescent="0.25">
      <c r="A10" s="12" t="s">
        <v>107</v>
      </c>
      <c r="B10" s="15" t="s">
        <v>187</v>
      </c>
      <c r="C10" s="15" t="s">
        <v>97</v>
      </c>
      <c r="D10" s="15" t="s">
        <v>98</v>
      </c>
      <c r="E10" s="13" t="s">
        <v>147</v>
      </c>
      <c r="F10" s="15" t="s">
        <v>148</v>
      </c>
      <c r="G10" s="15" t="s">
        <v>149</v>
      </c>
    </row>
    <row r="11" spans="1:7" x14ac:dyDescent="0.25">
      <c r="A11" s="12" t="s">
        <v>108</v>
      </c>
      <c r="B11" s="15" t="s">
        <v>182</v>
      </c>
      <c r="C11" s="15" t="s">
        <v>57</v>
      </c>
      <c r="D11" s="15" t="s">
        <v>21</v>
      </c>
      <c r="E11" s="13" t="s">
        <v>171</v>
      </c>
      <c r="F11" s="15" t="s">
        <v>172</v>
      </c>
      <c r="G11" s="13" t="s">
        <v>173</v>
      </c>
    </row>
    <row r="12" spans="1:7" x14ac:dyDescent="0.25">
      <c r="A12" s="12" t="s">
        <v>109</v>
      </c>
      <c r="B12" s="15" t="s">
        <v>183</v>
      </c>
      <c r="C12" s="15" t="s">
        <v>57</v>
      </c>
      <c r="D12" s="15" t="s">
        <v>21</v>
      </c>
      <c r="E12" s="13"/>
      <c r="F12" s="15"/>
      <c r="G12" s="13" t="s">
        <v>69</v>
      </c>
    </row>
    <row r="14" spans="1:7" x14ac:dyDescent="0.25">
      <c r="A14" s="12" t="s">
        <v>100</v>
      </c>
      <c r="B14" s="15" t="s">
        <v>174</v>
      </c>
      <c r="C14" s="15" t="s">
        <v>136</v>
      </c>
      <c r="D14" s="15" t="s">
        <v>21</v>
      </c>
      <c r="E14" s="13" t="s">
        <v>188</v>
      </c>
    </row>
    <row r="15" spans="1:7" x14ac:dyDescent="0.25">
      <c r="A15" s="12" t="s">
        <v>101</v>
      </c>
      <c r="B15" s="15" t="s">
        <v>181</v>
      </c>
      <c r="C15" s="15" t="s">
        <v>43</v>
      </c>
      <c r="D15" s="15" t="s">
        <v>21</v>
      </c>
      <c r="E15" s="13" t="s">
        <v>188</v>
      </c>
    </row>
    <row r="16" spans="1:7" x14ac:dyDescent="0.25">
      <c r="A16" s="12" t="s">
        <v>102</v>
      </c>
      <c r="B16" s="15" t="s">
        <v>186</v>
      </c>
      <c r="C16" s="15" t="s">
        <v>61</v>
      </c>
      <c r="D16" s="15" t="s">
        <v>98</v>
      </c>
      <c r="E16" s="13" t="s">
        <v>188</v>
      </c>
    </row>
    <row r="17" spans="1:5" x14ac:dyDescent="0.25">
      <c r="A17" s="12" t="s">
        <v>103</v>
      </c>
      <c r="B17" s="15" t="s">
        <v>129</v>
      </c>
      <c r="C17" s="15" t="s">
        <v>137</v>
      </c>
      <c r="D17" s="15" t="s">
        <v>21</v>
      </c>
      <c r="E17" s="13" t="s">
        <v>188</v>
      </c>
    </row>
    <row r="18" spans="1:5" x14ac:dyDescent="0.25">
      <c r="A18" s="8"/>
    </row>
    <row r="19" spans="1:5" x14ac:dyDescent="0.25">
      <c r="A19" s="12" t="s">
        <v>100</v>
      </c>
      <c r="B19" s="15" t="s">
        <v>184</v>
      </c>
      <c r="C19" s="15"/>
      <c r="D19" s="15" t="s">
        <v>50</v>
      </c>
      <c r="E19" s="13"/>
    </row>
    <row r="21" spans="1:5" x14ac:dyDescent="0.25">
      <c r="A21" s="12" t="s">
        <v>100</v>
      </c>
      <c r="B21" s="15" t="s">
        <v>125</v>
      </c>
      <c r="C21" s="15" t="s">
        <v>128</v>
      </c>
      <c r="D21" s="15" t="s">
        <v>98</v>
      </c>
      <c r="E21" s="13"/>
    </row>
    <row r="22" spans="1:5" x14ac:dyDescent="0.25">
      <c r="A22" s="12" t="s">
        <v>101</v>
      </c>
      <c r="B22" s="15" t="s">
        <v>126</v>
      </c>
      <c r="C22" s="15" t="s">
        <v>127</v>
      </c>
      <c r="D22" s="15" t="s">
        <v>98</v>
      </c>
      <c r="E22" s="13"/>
    </row>
    <row r="24" spans="1:5" x14ac:dyDescent="0.25">
      <c r="A24" s="20" t="s">
        <v>189</v>
      </c>
      <c r="B24" s="20"/>
      <c r="C24" s="20"/>
      <c r="D24" s="20"/>
    </row>
    <row r="25" spans="1:5" ht="30" x14ac:dyDescent="0.25">
      <c r="A25" s="17" t="s">
        <v>99</v>
      </c>
      <c r="B25" s="17" t="s">
        <v>0</v>
      </c>
      <c r="C25" s="17" t="s">
        <v>95</v>
      </c>
      <c r="D25" s="17" t="s">
        <v>123</v>
      </c>
    </row>
    <row r="26" spans="1:5" x14ac:dyDescent="0.25">
      <c r="A26" s="12" t="s">
        <v>100</v>
      </c>
      <c r="B26" s="15" t="s">
        <v>62</v>
      </c>
      <c r="C26" s="15" t="s">
        <v>65</v>
      </c>
      <c r="D26" s="15"/>
    </row>
    <row r="27" spans="1:5" x14ac:dyDescent="0.25">
      <c r="A27" s="12" t="s">
        <v>101</v>
      </c>
      <c r="B27" s="15" t="s">
        <v>70</v>
      </c>
      <c r="C27" s="15" t="s">
        <v>96</v>
      </c>
      <c r="D27" s="15" t="s">
        <v>74</v>
      </c>
    </row>
    <row r="28" spans="1:5" x14ac:dyDescent="0.25">
      <c r="A28" s="12" t="s">
        <v>102</v>
      </c>
      <c r="B28" s="15" t="s">
        <v>75</v>
      </c>
      <c r="C28" s="15" t="s">
        <v>96</v>
      </c>
      <c r="D28" s="15" t="s">
        <v>74</v>
      </c>
    </row>
    <row r="29" spans="1:5" x14ac:dyDescent="0.25">
      <c r="A29" s="12" t="s">
        <v>103</v>
      </c>
      <c r="B29" s="15" t="s">
        <v>79</v>
      </c>
      <c r="C29" s="15" t="s">
        <v>96</v>
      </c>
      <c r="D29" s="15" t="s">
        <v>74</v>
      </c>
    </row>
    <row r="30" spans="1:5" x14ac:dyDescent="0.25">
      <c r="A30" s="12" t="s">
        <v>104</v>
      </c>
      <c r="B30" s="15" t="s">
        <v>85</v>
      </c>
      <c r="C30" s="15" t="s">
        <v>96</v>
      </c>
      <c r="D30" s="15" t="s">
        <v>74</v>
      </c>
    </row>
    <row r="31" spans="1:5" x14ac:dyDescent="0.25">
      <c r="A31" s="12" t="s">
        <v>105</v>
      </c>
      <c r="B31" s="15" t="s">
        <v>90</v>
      </c>
      <c r="C31" s="15" t="s">
        <v>96</v>
      </c>
      <c r="D31" s="15" t="s">
        <v>74</v>
      </c>
    </row>
  </sheetData>
  <mergeCells count="2">
    <mergeCell ref="A24:D24"/>
    <mergeCell ref="A1:G1"/>
  </mergeCells>
  <phoneticPr fontId="19" type="noConversion"/>
  <pageMargins left="0" right="0" top="0" bottom="0" header="0" footer="0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Sayfa1</vt:lpstr>
      <vt:lpstr>Sayfa2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PC</cp:lastModifiedBy>
  <cp:lastPrinted>2025-06-26T08:25:32Z</cp:lastPrinted>
  <dcterms:created xsi:type="dcterms:W3CDTF">2015-06-05T18:19:34Z</dcterms:created>
  <dcterms:modified xsi:type="dcterms:W3CDTF">2025-06-26T13:06:02Z</dcterms:modified>
</cp:coreProperties>
</file>